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<sst xmlns="http://schemas.openxmlformats.org/spreadsheetml/2006/main" count="295" uniqueCount="86">
  <si>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</si>
  <si>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</si>
  <si>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</si>
  <si>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</si>
  <si>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</si>
  <si>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</si>
  <si>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</si>
  <si>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</si>
  <si>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第5746号</t>
  </si>
  <si>
    <t xml:space="preserve">　業務名</t>
  </si>
  <si>
    <t>相内川河川維持地質調査業務委託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</si>
  <si>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</si>
  <si>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</si>
  <si>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</si>
  <si>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</si>
  <si>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</si>
  <si>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</si>
  <si>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</si>
  <si>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</si>
  <si>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</si>
  <si>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</si>
  <si>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</si>
  <si>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</si>
  <si>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</si>
  <si>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</si>
  <si>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</si>
  <si>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</si>
  <si>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</si>
  <si>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 xml:space="preserve">土質ﾎﾞｰﾘﾝｸﾞ(ｵｰﾙｺｱﾎﾞｰﾘﾝｸﾞ)　</t>
  </si>
  <si>
    <t>粘性土・ｼﾙﾄ,50m以下,鉛直下方,φ66mm</t>
  </si>
  <si>
    <t>m</t>
  </si>
  <si>
    <t>砂・砂質土,50m以下,鉛直下方,φ66mm</t>
  </si>
  <si>
    <t>粘性土・ｼﾙﾄ,50m以下,鉛直下方,φ86mm</t>
  </si>
  <si>
    <t>砂・砂質土,50m以下,鉛直下方,φ86mm</t>
  </si>
  <si>
    <t>砂・砂質土,50m以下,鉛直下方,φ116mm</t>
  </si>
  <si>
    <t>ｻﾝﾌﾟﾘﾝｸﾞ</t>
  </si>
  <si>
    <t>固定ﾋﾟｽﾄﾝ式ｼﾝｳｫｰﾙｻﾝﾌﾟﾗｰ</t>
  </si>
  <si>
    <t>本</t>
  </si>
  <si>
    <t>ﾛｰﾀﾘｰ式三重管ｻﾝﾌﾟﾗｰ</t>
  </si>
  <si>
    <t>ｻｳﾝﾃﾞｨﾝｸﾞ及び原位置試験</t>
  </si>
  <si>
    <t>標準貫入試験</t>
  </si>
  <si>
    <t>粘性土･ｼﾙﾄ</t>
  </si>
  <si>
    <t>回</t>
  </si>
  <si>
    <t xml:space="preserve">標準貫入試験　</t>
  </si>
  <si>
    <t>砂・砂質土</t>
  </si>
  <si>
    <t>室内試験(土質試験)</t>
  </si>
  <si>
    <t>室内土質試験</t>
  </si>
  <si>
    <t>総合解析</t>
  </si>
  <si>
    <t>解析等調査</t>
  </si>
  <si>
    <t>電子成果品作成費</t>
  </si>
  <si>
    <t>電子成果品作成費(機械ﾎﾞｰﾘﾝｸﾞ)</t>
  </si>
  <si>
    <t>検定費等</t>
  </si>
  <si>
    <t>間接調査費</t>
  </si>
  <si>
    <t>運搬費</t>
  </si>
  <si>
    <t>準備費</t>
  </si>
  <si>
    <t>準備及び跡片付け</t>
  </si>
  <si>
    <t>調査孔閉塞</t>
  </si>
  <si>
    <t>仮設費</t>
  </si>
  <si>
    <t xml:space="preserve">足場仮設　</t>
  </si>
  <si>
    <t>平坦地足場,高さ0.3m未満</t>
  </si>
  <si>
    <t>箇所</t>
  </si>
  <si>
    <t>傾斜地足場,45°以上60°未満</t>
  </si>
  <si>
    <t>水上足場,水深1m以下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</si>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</sst>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G26+G44+G53+G62+G68+G74+G80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3.0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28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28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6.0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37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41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42</v>
      </c>
      <c r="F58" s="23" t="n">
        <v>25.0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42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47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37</v>
      </c>
      <c r="F85" s="23" t="n">
        <v>4.0</v>
      </c>
      <c r="G85" s="27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6">
        <f>G89+G95+G104+G116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53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54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6">
        <f>G107+G110+G113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59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60</v>
      </c>
      <c r="F109" s="23" t="n">
        <v>2.0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58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61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60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58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62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60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63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64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65</v>
      </c>
      <c r="B122" s="15"/>
      <c r="C122" s="15"/>
      <c r="D122" s="16"/>
      <c r="E122" s="20"/>
      <c r="F122" s="22"/>
      <c r="G122" s="26">
        <f>G17+G20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 t="s">
        <v>66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67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68</v>
      </c>
      <c r="B131" s="15"/>
      <c r="C131" s="15"/>
      <c r="D131" s="16"/>
      <c r="E131" s="20"/>
      <c r="F131" s="22"/>
      <c r="G131" s="26">
        <f>G122+G125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>
      <c r="A134" s="11" t="s">
        <v>69</v>
      </c>
      <c r="H134" s="13"/>
    </row>
    <row r="135">
      <c r="A135" s="11"/>
      <c r="H135" s="13"/>
    </row>
    <row r="136">
      <c r="A136" s="12"/>
      <c r="B136" s="12"/>
      <c r="C136" s="12"/>
      <c r="D136" s="12"/>
      <c r="E136" s="12"/>
      <c r="F136" s="12"/>
      <c r="G136" s="12"/>
      <c r="H136" s="13"/>
    </row>
    <row r="137" ht="15.0" customHeight="true">
      <c r="A137" s="14" t="s">
        <v>48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70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48</v>
      </c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48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71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71</v>
      </c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72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73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74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75</v>
      </c>
      <c r="B161" s="15"/>
      <c r="C161" s="15"/>
      <c r="D161" s="16"/>
      <c r="E161" s="20"/>
      <c r="F161" s="22"/>
      <c r="G161" s="26">
        <f>G134+G137+G149</f>
      </c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 t="s">
        <v>76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77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78</v>
      </c>
      <c r="B170" s="15"/>
      <c r="C170" s="15"/>
      <c r="D170" s="16"/>
      <c r="E170" s="20"/>
      <c r="F170" s="22"/>
      <c r="G170" s="26">
        <f>G161+G164+G167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79</v>
      </c>
      <c r="B173" s="33"/>
      <c r="C173" s="33"/>
      <c r="D173" s="34"/>
      <c r="E173" s="41"/>
      <c r="F173" s="44"/>
      <c r="G173" s="50">
        <f>G131+G170</f>
      </c>
      <c r="H173" s="51" t="s">
        <v>24</v>
      </c>
      <c r="J173" s="55" t="n">
        <v>51.0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80</v>
      </c>
      <c r="B176" s="57" t="s">
        <v>81</v>
      </c>
      <c r="J176" s="30" t="n">
        <v>99999.0</v>
      </c>
    </row>
    <row r="177">
      <c r="A177" s="56" t="s">
        <v>82</v>
      </c>
      <c r="B177" s="57" t="s">
        <v>83</v>
      </c>
    </row>
    <row r="178">
      <c r="A178" s="56" t="s">
        <v>84</v>
      </c>
      <c r="B178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A134:H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2026-05-27T08:12:28Z</dcterms:created>
  <dc:creator>Apache POI</dc:creator>
</cp:coreProperties>
</file>